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firstSheet="1" activeTab="2"/>
  </bookViews>
  <sheets>
    <sheet name="Общий " sheetId="1" state="hidden" r:id="rId1"/>
    <sheet name=" подготовка и ТУ" sheetId="2" r:id="rId2"/>
    <sheet name="проверка ТУ" sheetId="3" r:id="rId3"/>
  </sheets>
  <calcPr calcId="162913"/>
</workbook>
</file>

<file path=xl/calcChain.xml><?xml version="1.0" encoding="utf-8"?>
<calcChain xmlns="http://schemas.openxmlformats.org/spreadsheetml/2006/main">
  <c r="C19" i="1" l="1"/>
  <c r="C18" i="1"/>
  <c r="C16" i="1"/>
  <c r="C21" i="1" l="1"/>
  <c r="C15" i="1"/>
  <c r="C12" i="1" s="1"/>
  <c r="C7" i="1" s="1"/>
  <c r="D20" i="1" l="1"/>
  <c r="D9" i="1"/>
  <c r="D19" i="1"/>
  <c r="D18" i="1"/>
  <c r="D16" i="1"/>
  <c r="D11" i="1"/>
  <c r="D10" i="1"/>
  <c r="D8" i="1"/>
  <c r="D21" i="1" l="1"/>
  <c r="D15" i="1"/>
  <c r="D12" i="1" s="1"/>
  <c r="E11" i="1"/>
  <c r="E10" i="1"/>
  <c r="E21" i="1"/>
  <c r="E15" i="1"/>
  <c r="E12" i="1" s="1"/>
  <c r="G18" i="1"/>
  <c r="G16" i="1"/>
  <c r="G8" i="1"/>
  <c r="D7" i="1" l="1"/>
  <c r="E7" i="1"/>
  <c r="F21" i="1"/>
  <c r="F16" i="1"/>
  <c r="F15" i="1" s="1"/>
  <c r="F12" i="1" s="1"/>
  <c r="F8" i="1"/>
  <c r="F7" i="1" l="1"/>
  <c r="G15" i="1"/>
  <c r="G21" i="1" l="1"/>
  <c r="G12" i="1"/>
  <c r="G7" i="1" l="1"/>
</calcChain>
</file>

<file path=xl/sharedStrings.xml><?xml version="1.0" encoding="utf-8"?>
<sst xmlns="http://schemas.openxmlformats.org/spreadsheetml/2006/main" count="145" uniqueCount="49">
  <si>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</si>
  <si>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</si>
  <si>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</si>
  <si>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</si>
  <si>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</si>
  <si>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</si>
  <si>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</si>
  <si>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</si>
  <si>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</si>
  <si>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</si>
  <si>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</si>
  <si>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</si>
  <si>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</si>
  <si>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</si>
  <si>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</si>
  <si>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</si>
  <si>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</si>
  <si>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</si>
  <si>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</si>
  <si>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</si>
  <si>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</si>
  <si>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</si>
  <si>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</si>
  <si>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</si>
  <si>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</si>
  <si>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</si>
  <si>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</si>
  <si>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</si>
  <si>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</si>
  <si>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</si>
  <si>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</si>
  <si>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</si>
  <si>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</si>
  <si>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</si>
  <si>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</si>
  <si>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</si>
  <si>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</si>
  <si>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</si>
  <si>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</si>
  <si>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</si>
  <si>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</si>
  <si>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</si>
  <si>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</si>
  <si>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</si>
  <si>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Данные за 2017 год</t>
  </si>
  <si>
    <t>Расчет
расходов на выполнение мероприятий по подготовке и выдаче сетевой организацией технических условий Заявителю до 150 кВт</t>
  </si>
  <si>
    <t>Расчет
расходов на выполнение мероприятий по проверке сетевой организацией выполнения Заявителем технических условий до 150 кВт</t>
  </si>
  <si>
    <t>Данные за 2018 год</t>
  </si>
  <si>
    <t>Данные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</si>
</sst>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opLeftCell="A3" zoomScale="115" zoomScaleNormal="115" workbookViewId="0">
      <selection activeCell="C7" sqref="C7:C25"/>
    </sheetView>
  </sheetViews>
  <sheetFormatPr defaultRowHeight="15" x14ac:dyDescent="0.25"/>
  <cols>
    <col min="1" max="1" width="7.5703125" style="7" customWidth="1"/>
    <col min="2" max="2" width="43.85546875" style="7" customWidth="1"/>
    <col min="3" max="3" width="20" style="7" customWidth="1"/>
    <col min="4" max="4" width="22.140625" style="7" customWidth="1"/>
    <col min="5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9" s="6" customFormat="1" ht="69.75" customHeight="1" x14ac:dyDescent="0.25">
      <c r="D1" s="12" t="s">
        <v>43</v>
      </c>
      <c r="E1" s="12"/>
      <c r="F1" s="10"/>
      <c r="G1" s="10"/>
    </row>
    <row r="2" spans="1:9" ht="49.5" customHeight="1" x14ac:dyDescent="0.25">
      <c r="A2" s="11" t="s">
        <v>45</v>
      </c>
      <c r="B2" s="11"/>
      <c r="C2" s="11"/>
      <c r="D2" s="11"/>
      <c r="E2" s="11"/>
      <c r="F2" s="11"/>
      <c r="G2" s="11"/>
    </row>
    <row r="4" spans="1:9" x14ac:dyDescent="0.25">
      <c r="E4" s="8" t="s">
        <v>42</v>
      </c>
      <c r="G4" s="8" t="s">
        <v>42</v>
      </c>
    </row>
    <row r="5" spans="1:9" s="6" customFormat="1" ht="29.25" customHeight="1" x14ac:dyDescent="0.25">
      <c r="A5" s="2" t="s">
        <v>0</v>
      </c>
      <c r="B5" s="2" t="s">
        <v>1</v>
      </c>
      <c r="C5" s="2" t="s">
        <v>48</v>
      </c>
      <c r="D5" s="2" t="s">
        <v>47</v>
      </c>
      <c r="E5" s="2" t="s">
        <v>44</v>
      </c>
      <c r="F5" s="2" t="s">
        <v>2</v>
      </c>
      <c r="G5" s="2" t="s">
        <v>3</v>
      </c>
    </row>
    <row r="6" spans="1:9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2">
        <v>6</v>
      </c>
    </row>
    <row r="7" spans="1:9" ht="49.5" customHeight="1" x14ac:dyDescent="0.25">
      <c r="A7" s="2" t="s">
        <v>4</v>
      </c>
      <c r="B7" s="3" t="s">
        <v>5</v>
      </c>
      <c r="C7" s="4">
        <f>C8+C9+C10+C11+C12+C21</f>
        <v>1213.69784</v>
      </c>
      <c r="D7" s="4">
        <f>D8+D9+D10+D11+D12+D21</f>
        <v>1035.4351000000001</v>
      </c>
      <c r="E7" s="4">
        <f>E8+E9+E10+E11+E12+E21</f>
        <v>444.98320999999999</v>
      </c>
      <c r="F7" s="4">
        <f>F8+F9+F10+F11+F12+F21</f>
        <v>68.112440000000007</v>
      </c>
      <c r="G7" s="4">
        <f>G8+G9+G10+G11+G12+G21</f>
        <v>12.54082</v>
      </c>
      <c r="I7" s="9"/>
    </row>
    <row r="8" spans="1:9" ht="35.1" customHeight="1" x14ac:dyDescent="0.25">
      <c r="A8" s="2" t="s">
        <v>6</v>
      </c>
      <c r="B8" s="3" t="s">
        <v>7</v>
      </c>
      <c r="C8" s="4">
        <v>49.584000000000003</v>
      </c>
      <c r="D8" s="4">
        <f>3.354</f>
        <v>3.3540000000000001</v>
      </c>
      <c r="E8" s="4">
        <v>2.92</v>
      </c>
      <c r="F8" s="4">
        <f>0.29161+0.03438+0.37862+0.0573</f>
        <v>0.76190999999999998</v>
      </c>
      <c r="G8" s="4">
        <f>0.05826+0.04779+0.00051</f>
        <v>0.10656</v>
      </c>
      <c r="I8" s="9"/>
    </row>
    <row r="9" spans="1:9" ht="35.1" customHeight="1" x14ac:dyDescent="0.25">
      <c r="A9" s="2" t="s">
        <v>8</v>
      </c>
      <c r="B9" s="3" t="s">
        <v>9</v>
      </c>
      <c r="C9" s="4">
        <v>0.74184000000000005</v>
      </c>
      <c r="D9" s="4">
        <f>0.059+0.0886</f>
        <v>0.14760000000000001</v>
      </c>
      <c r="E9" s="4">
        <v>6.2600000000000003E-2</v>
      </c>
      <c r="F9" s="4">
        <v>4.1059999999999999E-2</v>
      </c>
      <c r="G9" s="4">
        <v>0</v>
      </c>
    </row>
    <row r="10" spans="1:9" ht="35.1" customHeight="1" x14ac:dyDescent="0.25">
      <c r="A10" s="2" t="s">
        <v>10</v>
      </c>
      <c r="B10" s="3" t="s">
        <v>11</v>
      </c>
      <c r="C10" s="4">
        <v>848.73199999999997</v>
      </c>
      <c r="D10" s="4">
        <f>674.61+11.574</f>
        <v>686.18399999999997</v>
      </c>
      <c r="E10" s="4">
        <f>354.67061/1.303</f>
        <v>272.19540291634689</v>
      </c>
      <c r="F10" s="4">
        <v>39.274659999999997</v>
      </c>
      <c r="G10" s="4">
        <v>8.6617700000000006</v>
      </c>
    </row>
    <row r="11" spans="1:9" ht="35.1" customHeight="1" x14ac:dyDescent="0.25">
      <c r="A11" s="2" t="s">
        <v>12</v>
      </c>
      <c r="B11" s="3" t="s">
        <v>13</v>
      </c>
      <c r="C11" s="4">
        <v>257.07600000000002</v>
      </c>
      <c r="D11" s="4">
        <f>3.292+209.907</f>
        <v>213.19900000000001</v>
      </c>
      <c r="E11" s="4">
        <f>E10*0.303</f>
        <v>82.475207083653103</v>
      </c>
      <c r="F11" s="4">
        <v>11.974</v>
      </c>
      <c r="G11" s="4">
        <v>1.9901500000000001</v>
      </c>
    </row>
    <row r="12" spans="1:9" ht="35.1" customHeight="1" x14ac:dyDescent="0.25">
      <c r="A12" s="2" t="s">
        <v>14</v>
      </c>
      <c r="B12" s="3" t="s">
        <v>15</v>
      </c>
      <c r="C12" s="4">
        <f>C13+C14+C15</f>
        <v>57.564</v>
      </c>
      <c r="D12" s="4">
        <f>D13+D14+D15</f>
        <v>132.5505</v>
      </c>
      <c r="E12" s="4">
        <f>E13+E14+E15</f>
        <v>87.33</v>
      </c>
      <c r="F12" s="4">
        <f>F13+F14+F15</f>
        <v>16.06081</v>
      </c>
      <c r="G12" s="4">
        <f>G13+G14+G15</f>
        <v>1.78234</v>
      </c>
    </row>
    <row r="13" spans="1:9" ht="35.1" customHeight="1" x14ac:dyDescent="0.25">
      <c r="A13" s="2" t="s">
        <v>16</v>
      </c>
      <c r="B13" s="3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9" ht="35.1" customHeight="1" x14ac:dyDescent="0.25">
      <c r="A14" s="2" t="s">
        <v>18</v>
      </c>
      <c r="B14" s="3" t="s">
        <v>19</v>
      </c>
      <c r="C14" s="5">
        <v>0</v>
      </c>
      <c r="D14" s="5">
        <v>0</v>
      </c>
      <c r="E14" s="5">
        <v>0.22</v>
      </c>
      <c r="F14" s="5">
        <v>2.2610000000000002E-2</v>
      </c>
      <c r="G14" s="5">
        <v>1.4239999999999999E-2</v>
      </c>
    </row>
    <row r="15" spans="1:9" ht="35.1" customHeight="1" x14ac:dyDescent="0.25">
      <c r="A15" s="2" t="s">
        <v>20</v>
      </c>
      <c r="B15" s="3" t="s">
        <v>21</v>
      </c>
      <c r="C15" s="5">
        <f>C16+C17+C18+C19+C20</f>
        <v>57.564</v>
      </c>
      <c r="D15" s="5">
        <f>D16+D17+D18+D19+D20</f>
        <v>132.5505</v>
      </c>
      <c r="E15" s="5">
        <f>E16+E17+E18+E19+E20</f>
        <v>87.11</v>
      </c>
      <c r="F15" s="5">
        <f>F16+F17+F18+F19+F20</f>
        <v>16.0382</v>
      </c>
      <c r="G15" s="5">
        <f>G16+G17+G18+G19+G20</f>
        <v>1.7681</v>
      </c>
    </row>
    <row r="16" spans="1:9" ht="35.1" customHeight="1" x14ac:dyDescent="0.25">
      <c r="A16" s="2" t="s">
        <v>22</v>
      </c>
      <c r="B16" s="3" t="s">
        <v>23</v>
      </c>
      <c r="C16" s="5">
        <f>0.015+0.656+0.059</f>
        <v>0.73</v>
      </c>
      <c r="D16" s="5">
        <f>0.156+0.338+0.059+0.114</f>
        <v>0.66699999999999993</v>
      </c>
      <c r="E16" s="5">
        <v>0.626</v>
      </c>
      <c r="F16" s="5">
        <f>0.14386+0.02194+0.16771</f>
        <v>0.33350999999999997</v>
      </c>
      <c r="G16" s="5">
        <f>0.02123+0.01761</f>
        <v>3.884E-2</v>
      </c>
    </row>
    <row r="17" spans="1:7" ht="35.1" customHeight="1" x14ac:dyDescent="0.25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</v>
      </c>
      <c r="G17" s="5">
        <v>5.1999999999999998E-2</v>
      </c>
    </row>
    <row r="18" spans="1:7" ht="48.75" customHeight="1" x14ac:dyDescent="0.25">
      <c r="A18" s="2" t="s">
        <v>26</v>
      </c>
      <c r="B18" s="3" t="s">
        <v>27</v>
      </c>
      <c r="C18" s="5">
        <f>4.452</f>
        <v>4.452</v>
      </c>
      <c r="D18" s="5">
        <f>0.432+1.542</f>
        <v>1.974</v>
      </c>
      <c r="E18" s="5">
        <v>7.7569999999999997</v>
      </c>
      <c r="F18" s="5">
        <v>1.8111200000000001</v>
      </c>
      <c r="G18" s="5">
        <f>0.00081+0.01691</f>
        <v>1.772E-2</v>
      </c>
    </row>
    <row r="19" spans="1:7" ht="35.1" customHeight="1" x14ac:dyDescent="0.25">
      <c r="A19" s="2" t="s">
        <v>28</v>
      </c>
      <c r="B19" s="3" t="s">
        <v>29</v>
      </c>
      <c r="C19" s="5">
        <f>16.512</f>
        <v>16.512</v>
      </c>
      <c r="D19" s="5">
        <f>6.178+2.369</f>
        <v>8.5470000000000006</v>
      </c>
      <c r="E19" s="5">
        <v>17.177</v>
      </c>
      <c r="F19" s="5">
        <v>5.6670299999999996</v>
      </c>
      <c r="G19" s="5">
        <v>0.95535999999999999</v>
      </c>
    </row>
    <row r="20" spans="1:7" ht="35.1" customHeight="1" x14ac:dyDescent="0.25">
      <c r="A20" s="2" t="s">
        <v>30</v>
      </c>
      <c r="B20" s="3" t="s">
        <v>31</v>
      </c>
      <c r="C20" s="4">
        <v>35.869999999999997</v>
      </c>
      <c r="D20" s="4">
        <f>(0.774+0.301+0.057+0.175+15.031+0.351+16.295+0.021+0.552+0.021+0.163+0.028+0.052+0.097+0.035+0.872+0.162+84.067+0.051+0.597)+(0.28+2.369+0.126+0.09+0.088+0.14+0.029+0.125+0.042+0.095+0.042+0.0165+0.328+0.069+0.051+0.224)-2.454</f>
        <v>121.3625</v>
      </c>
      <c r="E20" s="4">
        <v>61.55</v>
      </c>
      <c r="F20" s="4">
        <v>8.22654</v>
      </c>
      <c r="G20" s="4">
        <v>0.70418000000000003</v>
      </c>
    </row>
    <row r="21" spans="1:7" ht="35.1" customHeight="1" x14ac:dyDescent="0.25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f>E22+E23+E24+E25</f>
        <v>0</v>
      </c>
      <c r="F21" s="4">
        <f>F22+F23+F24+F25</f>
        <v>0</v>
      </c>
      <c r="G21" s="4">
        <f>G22+G23+G24+G25</f>
        <v>0</v>
      </c>
    </row>
    <row r="22" spans="1:7" ht="35.1" customHeight="1" x14ac:dyDescent="0.25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 x14ac:dyDescent="0.25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 x14ac:dyDescent="0.25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D7" sqref="D7"/>
    </sheetView>
  </sheetViews>
  <sheetFormatPr defaultRowHeight="15" x14ac:dyDescent="0.25"/>
  <cols>
    <col min="1" max="1" width="7.5703125" style="7" customWidth="1"/>
    <col min="2" max="2" width="42.140625" style="7" customWidth="1"/>
    <col min="3" max="4" width="19.42578125" style="7" customWidth="1"/>
    <col min="5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69.75" customHeight="1" x14ac:dyDescent="0.25">
      <c r="D1" s="13" t="s">
        <v>43</v>
      </c>
      <c r="E1" s="13"/>
      <c r="F1" s="10"/>
      <c r="G1" s="10"/>
    </row>
    <row r="2" spans="1:7" ht="49.5" customHeight="1" x14ac:dyDescent="0.25">
      <c r="A2" s="11" t="s">
        <v>45</v>
      </c>
      <c r="B2" s="11"/>
      <c r="C2" s="11"/>
      <c r="D2" s="11"/>
      <c r="E2" s="11"/>
      <c r="F2" s="11"/>
      <c r="G2" s="11"/>
    </row>
    <row r="4" spans="1:7" x14ac:dyDescent="0.25">
      <c r="E4" s="8" t="s">
        <v>42</v>
      </c>
    </row>
    <row r="5" spans="1:7" s="6" customFormat="1" ht="29.25" customHeight="1" x14ac:dyDescent="0.25">
      <c r="A5" s="2" t="s">
        <v>0</v>
      </c>
      <c r="B5" s="2" t="s">
        <v>1</v>
      </c>
      <c r="C5" s="2" t="s">
        <v>48</v>
      </c>
      <c r="D5" s="2" t="s">
        <v>47</v>
      </c>
      <c r="E5" s="2" t="s">
        <v>44</v>
      </c>
      <c r="F5" s="2" t="s">
        <v>2</v>
      </c>
      <c r="G5" s="2" t="s">
        <v>3</v>
      </c>
    </row>
    <row r="6" spans="1:7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2">
        <v>6</v>
      </c>
    </row>
    <row r="7" spans="1:7" ht="49.5" customHeight="1" x14ac:dyDescent="0.25">
      <c r="A7" s="2" t="s">
        <v>4</v>
      </c>
      <c r="B7" s="3" t="s">
        <v>5</v>
      </c>
      <c r="C7" s="4">
        <v>561.70447269235217</v>
      </c>
      <c r="D7" s="4">
        <v>479.20171236839059</v>
      </c>
      <c r="E7" s="4">
        <v>330.65267874821336</v>
      </c>
      <c r="F7" s="4">
        <v>50.641219330855016</v>
      </c>
      <c r="G7" s="4">
        <v>9.324029739776952</v>
      </c>
    </row>
    <row r="8" spans="1:7" ht="35.1" customHeight="1" x14ac:dyDescent="0.25">
      <c r="A8" s="2" t="s">
        <v>6</v>
      </c>
      <c r="B8" s="3" t="s">
        <v>7</v>
      </c>
      <c r="C8" s="4">
        <v>22.94758764317945</v>
      </c>
      <c r="D8" s="4">
        <v>1.5522388059701491</v>
      </c>
      <c r="E8" s="4">
        <v>2.1710037174721188</v>
      </c>
      <c r="F8" s="4">
        <v>0.56647583643122679</v>
      </c>
      <c r="G8" s="4">
        <v>7.9226765799256513E-2</v>
      </c>
    </row>
    <row r="9" spans="1:7" ht="35.1" customHeight="1" x14ac:dyDescent="0.25">
      <c r="A9" s="2" t="s">
        <v>8</v>
      </c>
      <c r="B9" s="3" t="s">
        <v>9</v>
      </c>
      <c r="C9" s="4">
        <v>0.34332523429364803</v>
      </c>
      <c r="D9" s="4">
        <v>6.830961471711211E-2</v>
      </c>
      <c r="E9" s="4">
        <v>4.6542750929368035E-2</v>
      </c>
      <c r="F9" s="4">
        <v>3.0527881040892192E-2</v>
      </c>
      <c r="G9" s="4">
        <v>0</v>
      </c>
    </row>
    <row r="10" spans="1:7" ht="35.1" customHeight="1" x14ac:dyDescent="0.25">
      <c r="A10" s="2" t="s">
        <v>10</v>
      </c>
      <c r="B10" s="3" t="s">
        <v>11</v>
      </c>
      <c r="C10" s="4">
        <v>392.79509429596203</v>
      </c>
      <c r="D10" s="4">
        <v>317.56751128080526</v>
      </c>
      <c r="E10" s="4">
        <v>202.37576425007205</v>
      </c>
      <c r="F10" s="4">
        <v>29.200490706319702</v>
      </c>
      <c r="G10" s="4">
        <v>6.4399776951672871</v>
      </c>
    </row>
    <row r="11" spans="1:7" ht="35.1" customHeight="1" x14ac:dyDescent="0.25">
      <c r="A11" s="2" t="s">
        <v>12</v>
      </c>
      <c r="B11" s="3" t="s">
        <v>13</v>
      </c>
      <c r="C11" s="4">
        <v>118.97535577924332</v>
      </c>
      <c r="D11" s="4">
        <v>98.668980678005326</v>
      </c>
      <c r="E11" s="4">
        <v>61.13</v>
      </c>
      <c r="F11" s="4">
        <v>8.9026022304832715</v>
      </c>
      <c r="G11" s="4">
        <v>1.4796654275092938</v>
      </c>
    </row>
    <row r="12" spans="1:7" ht="35.1" customHeight="1" x14ac:dyDescent="0.25">
      <c r="A12" s="2" t="s">
        <v>14</v>
      </c>
      <c r="B12" s="3" t="s">
        <v>15</v>
      </c>
      <c r="C12" s="4">
        <v>26.643109739673719</v>
      </c>
      <c r="D12" s="4">
        <v>61.344671988892742</v>
      </c>
      <c r="E12" s="4">
        <v>64.929368029739777</v>
      </c>
      <c r="F12" s="4">
        <v>11.941122676579925</v>
      </c>
      <c r="G12" s="4">
        <v>1.3251598513011151</v>
      </c>
    </row>
    <row r="13" spans="1:7" ht="35.1" customHeight="1" x14ac:dyDescent="0.25">
      <c r="A13" s="2" t="s">
        <v>16</v>
      </c>
      <c r="B13" s="3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</row>
    <row r="14" spans="1:7" ht="35.1" customHeight="1" x14ac:dyDescent="0.25">
      <c r="A14" s="2" t="s">
        <v>18</v>
      </c>
      <c r="B14" s="3" t="s">
        <v>19</v>
      </c>
      <c r="C14" s="5">
        <v>0</v>
      </c>
      <c r="D14" s="5">
        <v>0</v>
      </c>
      <c r="E14" s="5">
        <v>0.16356877323420074</v>
      </c>
      <c r="F14" s="5">
        <v>1.6810408921933088E-2</v>
      </c>
      <c r="G14" s="5">
        <v>1.0587360594795538E-2</v>
      </c>
    </row>
    <row r="15" spans="1:7" ht="35.1" customHeight="1" x14ac:dyDescent="0.25">
      <c r="A15" s="2" t="s">
        <v>20</v>
      </c>
      <c r="B15" s="3" t="s">
        <v>21</v>
      </c>
      <c r="C15" s="5">
        <v>26.643109739673719</v>
      </c>
      <c r="D15" s="5">
        <v>61.344671988892742</v>
      </c>
      <c r="E15" s="5">
        <v>64.765799256505574</v>
      </c>
      <c r="F15" s="5">
        <v>11.924312267657992</v>
      </c>
      <c r="G15" s="5">
        <v>1.3145724907063197</v>
      </c>
    </row>
    <row r="16" spans="1:7" ht="35.1" customHeight="1" x14ac:dyDescent="0.25">
      <c r="A16" s="2" t="s">
        <v>22</v>
      </c>
      <c r="B16" s="3" t="s">
        <v>23</v>
      </c>
      <c r="C16" s="5">
        <v>0.33784565544371165</v>
      </c>
      <c r="D16" s="5">
        <v>0.30868911257665155</v>
      </c>
      <c r="E16" s="5">
        <v>0.46542750929368032</v>
      </c>
      <c r="F16" s="5">
        <v>0.24796282527881039</v>
      </c>
      <c r="G16" s="5">
        <v>2.887732342007435E-2</v>
      </c>
    </row>
    <row r="17" spans="1:7" ht="35.1" customHeight="1" x14ac:dyDescent="0.25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</v>
      </c>
      <c r="G17" s="5">
        <v>3.8661710037174724E-2</v>
      </c>
    </row>
    <row r="18" spans="1:7" ht="48.75" customHeight="1" x14ac:dyDescent="0.25">
      <c r="A18" s="2" t="s">
        <v>26</v>
      </c>
      <c r="B18" s="3" t="s">
        <v>27</v>
      </c>
      <c r="C18" s="5">
        <v>2.0603956959389098</v>
      </c>
      <c r="D18" s="5">
        <v>0.91357167650121474</v>
      </c>
      <c r="E18" s="5">
        <v>5.7672862453531595</v>
      </c>
      <c r="F18" s="5">
        <v>1.346557620817844</v>
      </c>
      <c r="G18" s="5">
        <v>1.3174721189591078E-2</v>
      </c>
    </row>
    <row r="19" spans="1:7" ht="35.1" customHeight="1" x14ac:dyDescent="0.25">
      <c r="A19" s="2" t="s">
        <v>28</v>
      </c>
      <c r="B19" s="3" t="s">
        <v>29</v>
      </c>
      <c r="C19" s="5">
        <v>7.6417910447761193</v>
      </c>
      <c r="D19" s="5">
        <v>3.9555709822978131</v>
      </c>
      <c r="E19" s="5">
        <v>12.771003717472119</v>
      </c>
      <c r="F19" s="5">
        <v>4.2134052044609662</v>
      </c>
      <c r="G19" s="5">
        <v>0.71030483271375466</v>
      </c>
    </row>
    <row r="20" spans="1:7" ht="35.1" customHeight="1" x14ac:dyDescent="0.25">
      <c r="A20" s="2" t="s">
        <v>30</v>
      </c>
      <c r="B20" s="3" t="s">
        <v>31</v>
      </c>
      <c r="C20" s="4">
        <v>16.603077343514979</v>
      </c>
      <c r="D20" s="4">
        <v>56.166840217517063</v>
      </c>
      <c r="E20" s="4">
        <v>45.762081784386616</v>
      </c>
      <c r="F20" s="4">
        <v>6.116386617100372</v>
      </c>
      <c r="G20" s="4">
        <v>0.52355390334572494</v>
      </c>
    </row>
    <row r="21" spans="1:7" ht="35.1" customHeight="1" x14ac:dyDescent="0.25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 x14ac:dyDescent="0.25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 x14ac:dyDescent="0.25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 x14ac:dyDescent="0.25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I8" sqref="I8"/>
    </sheetView>
  </sheetViews>
  <sheetFormatPr defaultRowHeight="15" x14ac:dyDescent="0.25"/>
  <cols>
    <col min="1" max="1" width="7.5703125" style="7" customWidth="1"/>
    <col min="2" max="2" width="42.140625" style="7" customWidth="1"/>
    <col min="3" max="4" width="19.85546875" style="7" customWidth="1"/>
    <col min="5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69.75" customHeight="1" x14ac:dyDescent="0.25">
      <c r="D1" s="13" t="s">
        <v>43</v>
      </c>
      <c r="E1" s="13"/>
      <c r="F1" s="10"/>
      <c r="G1" s="10"/>
    </row>
    <row r="2" spans="1:7" ht="49.5" customHeight="1" x14ac:dyDescent="0.25">
      <c r="A2" s="11" t="s">
        <v>46</v>
      </c>
      <c r="B2" s="11"/>
      <c r="C2" s="11"/>
      <c r="D2" s="11"/>
      <c r="E2" s="11"/>
      <c r="F2" s="11"/>
      <c r="G2" s="11"/>
    </row>
    <row r="3" spans="1:7" x14ac:dyDescent="0.25">
      <c r="E3" s="8" t="s">
        <v>42</v>
      </c>
    </row>
    <row r="4" spans="1:7" s="6" customFormat="1" ht="29.25" customHeight="1" x14ac:dyDescent="0.25">
      <c r="A4" s="2" t="s">
        <v>0</v>
      </c>
      <c r="B4" s="2" t="s">
        <v>1</v>
      </c>
      <c r="C4" s="2" t="s">
        <v>48</v>
      </c>
      <c r="D4" s="2" t="s">
        <v>47</v>
      </c>
      <c r="E4" s="2" t="s">
        <v>44</v>
      </c>
      <c r="F4" s="2" t="s">
        <v>2</v>
      </c>
      <c r="G4" s="2" t="s">
        <v>3</v>
      </c>
    </row>
    <row r="5" spans="1:7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4</v>
      </c>
    </row>
    <row r="6" spans="1:7" ht="49.5" customHeight="1" x14ac:dyDescent="0.25">
      <c r="A6" s="2" t="s">
        <v>4</v>
      </c>
      <c r="B6" s="3" t="s">
        <v>5</v>
      </c>
      <c r="C6" s="4">
        <v>651.99991404781088</v>
      </c>
      <c r="D6" s="4">
        <v>556.23695944131077</v>
      </c>
      <c r="E6" s="4">
        <v>114.33183014294627</v>
      </c>
      <c r="F6" s="4">
        <v>17.500626927029806</v>
      </c>
      <c r="G6" s="4">
        <v>3.2222045220966087</v>
      </c>
    </row>
    <row r="7" spans="1:7" ht="35.1" customHeight="1" x14ac:dyDescent="0.25">
      <c r="A7" s="2" t="s">
        <v>6</v>
      </c>
      <c r="B7" s="3" t="s">
        <v>7</v>
      </c>
      <c r="C7" s="4">
        <v>26.636583400483484</v>
      </c>
      <c r="D7" s="4">
        <v>1.8017727639000807</v>
      </c>
      <c r="E7" s="4">
        <v>0.75025693730729703</v>
      </c>
      <c r="F7" s="4">
        <v>0.19576310380267214</v>
      </c>
      <c r="G7" s="4">
        <v>2.7379239465570401E-2</v>
      </c>
    </row>
    <row r="8" spans="1:7" ht="35.1" customHeight="1" x14ac:dyDescent="0.25">
      <c r="A8" s="2" t="s">
        <v>8</v>
      </c>
      <c r="B8" s="3" t="s">
        <v>9</v>
      </c>
      <c r="C8" s="4">
        <v>0.39851732473811446</v>
      </c>
      <c r="D8" s="4">
        <v>7.9290894439967771E-2</v>
      </c>
      <c r="E8" s="4">
        <v>1.6084275436793423E-2</v>
      </c>
      <c r="F8" s="4">
        <v>1.0549845837615621E-2</v>
      </c>
      <c r="G8" s="4">
        <v>0</v>
      </c>
    </row>
    <row r="9" spans="1:7" ht="35.1" customHeight="1" x14ac:dyDescent="0.25">
      <c r="A9" s="2" t="s">
        <v>10</v>
      </c>
      <c r="B9" s="3" t="s">
        <v>11</v>
      </c>
      <c r="C9" s="4">
        <v>455.9398334676336</v>
      </c>
      <c r="D9" s="4">
        <v>368.61885576148268</v>
      </c>
      <c r="E9" s="4">
        <v>69.937153883953471</v>
      </c>
      <c r="F9" s="4">
        <v>10.091125385405961</v>
      </c>
      <c r="G9" s="4">
        <v>2.2255318602261052</v>
      </c>
    </row>
    <row r="10" spans="1:7" ht="35.1" customHeight="1" x14ac:dyDescent="0.25">
      <c r="A10" s="2" t="s">
        <v>12</v>
      </c>
      <c r="B10" s="3" t="s">
        <v>13</v>
      </c>
      <c r="C10" s="4">
        <v>138.10153102336827</v>
      </c>
      <c r="D10" s="4">
        <v>114.5307547676605</v>
      </c>
      <c r="E10" s="4">
        <v>21.19</v>
      </c>
      <c r="F10" s="4">
        <v>3.0765673175745119</v>
      </c>
      <c r="G10" s="4">
        <v>0.51134378211716347</v>
      </c>
    </row>
    <row r="11" spans="1:7" ht="35.1" customHeight="1" x14ac:dyDescent="0.25">
      <c r="A11" s="2" t="s">
        <v>14</v>
      </c>
      <c r="B11" s="3" t="s">
        <v>15</v>
      </c>
      <c r="C11" s="4">
        <v>30.923448831587429</v>
      </c>
      <c r="D11" s="4">
        <v>71.206285253827559</v>
      </c>
      <c r="E11" s="4">
        <v>22.438335046248714</v>
      </c>
      <c r="F11" s="4">
        <v>4.1266212744090449</v>
      </c>
      <c r="G11" s="4">
        <v>0.4579496402877698</v>
      </c>
    </row>
    <row r="12" spans="1:7" ht="35.1" customHeight="1" x14ac:dyDescent="0.25">
      <c r="A12" s="2" t="s">
        <v>16</v>
      </c>
      <c r="B12" s="3" t="s">
        <v>17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</row>
    <row r="13" spans="1:7" ht="35.1" customHeight="1" x14ac:dyDescent="0.25">
      <c r="A13" s="2" t="s">
        <v>18</v>
      </c>
      <c r="B13" s="3" t="s">
        <v>19</v>
      </c>
      <c r="C13" s="5">
        <v>0</v>
      </c>
      <c r="D13" s="5">
        <v>0</v>
      </c>
      <c r="E13" s="5">
        <v>5.6526207605344297E-2</v>
      </c>
      <c r="F13" s="5">
        <v>5.8093525179856121E-3</v>
      </c>
      <c r="G13" s="5">
        <v>3.658787255909558E-3</v>
      </c>
    </row>
    <row r="14" spans="1:7" ht="35.1" customHeight="1" x14ac:dyDescent="0.25">
      <c r="A14" s="2" t="s">
        <v>20</v>
      </c>
      <c r="B14" s="3" t="s">
        <v>21</v>
      </c>
      <c r="C14" s="5">
        <v>30.923448831587429</v>
      </c>
      <c r="D14" s="5">
        <v>71.206285253827559</v>
      </c>
      <c r="E14" s="5">
        <v>22.381808838643369</v>
      </c>
      <c r="F14" s="5">
        <v>4.1208119218910593</v>
      </c>
      <c r="G14" s="5">
        <v>0.45429085303186023</v>
      </c>
    </row>
    <row r="15" spans="1:7" ht="35.1" customHeight="1" x14ac:dyDescent="0.25">
      <c r="A15" s="2" t="s">
        <v>22</v>
      </c>
      <c r="B15" s="3" t="s">
        <v>23</v>
      </c>
      <c r="C15" s="5">
        <v>0.39215686274509803</v>
      </c>
      <c r="D15" s="5">
        <v>0.35831318828901421</v>
      </c>
      <c r="E15" s="5">
        <v>0.16084275436793422</v>
      </c>
      <c r="F15" s="5">
        <v>8.5691161356628978E-2</v>
      </c>
      <c r="G15" s="5">
        <v>9.9794450154162377E-3</v>
      </c>
    </row>
    <row r="16" spans="1:7" ht="35.1" customHeight="1" x14ac:dyDescent="0.25">
      <c r="A16" s="2" t="s">
        <v>24</v>
      </c>
      <c r="B16" s="3" t="s">
        <v>25</v>
      </c>
      <c r="C16" s="5">
        <v>0</v>
      </c>
      <c r="D16" s="5">
        <v>0</v>
      </c>
      <c r="E16" s="5">
        <v>0</v>
      </c>
      <c r="F16" s="5">
        <v>0</v>
      </c>
      <c r="G16" s="5">
        <v>1.3360739979445015E-2</v>
      </c>
    </row>
    <row r="17" spans="1:7" ht="48.75" customHeight="1" x14ac:dyDescent="0.25">
      <c r="A17" s="2" t="s">
        <v>26</v>
      </c>
      <c r="B17" s="3" t="s">
        <v>27</v>
      </c>
      <c r="C17" s="5">
        <v>2.3916196615632557</v>
      </c>
      <c r="D17" s="5">
        <v>1.0604351329572925</v>
      </c>
      <c r="E17" s="5">
        <v>1.9930626927029804</v>
      </c>
      <c r="F17" s="5">
        <v>0.46534429599177801</v>
      </c>
      <c r="G17" s="5">
        <v>4.5529290853031862E-3</v>
      </c>
    </row>
    <row r="18" spans="1:7" ht="35.1" customHeight="1" x14ac:dyDescent="0.25">
      <c r="A18" s="2" t="s">
        <v>28</v>
      </c>
      <c r="B18" s="3" t="s">
        <v>29</v>
      </c>
      <c r="C18" s="5">
        <v>8.870265914585012</v>
      </c>
      <c r="D18" s="5">
        <v>4.5914585012087032</v>
      </c>
      <c r="E18" s="5">
        <v>4.4134121274409042</v>
      </c>
      <c r="F18" s="5">
        <v>1.4560714285714285</v>
      </c>
      <c r="G18" s="5">
        <v>0.24546762589928059</v>
      </c>
    </row>
    <row r="19" spans="1:7" ht="35.1" customHeight="1" x14ac:dyDescent="0.25">
      <c r="A19" s="2" t="s">
        <v>30</v>
      </c>
      <c r="B19" s="3" t="s">
        <v>31</v>
      </c>
      <c r="C19" s="4">
        <v>19.269406392694062</v>
      </c>
      <c r="D19" s="4">
        <v>65.196078431372555</v>
      </c>
      <c r="E19" s="4">
        <v>15.814491264131551</v>
      </c>
      <c r="F19" s="4">
        <v>2.1137050359712233</v>
      </c>
      <c r="G19" s="4">
        <v>0.18093011305241521</v>
      </c>
    </row>
    <row r="20" spans="1:7" ht="35.1" customHeight="1" x14ac:dyDescent="0.25">
      <c r="A20" s="2" t="s">
        <v>32</v>
      </c>
      <c r="B20" s="3" t="s">
        <v>33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</row>
    <row r="21" spans="1:7" ht="35.1" customHeight="1" x14ac:dyDescent="0.25">
      <c r="A21" s="2" t="s">
        <v>34</v>
      </c>
      <c r="B21" s="3" t="s">
        <v>35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 x14ac:dyDescent="0.25">
      <c r="A22" s="2" t="s">
        <v>36</v>
      </c>
      <c r="B22" s="3" t="s">
        <v>37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38</v>
      </c>
      <c r="B23" s="3" t="s">
        <v>39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4.5" customHeight="1" x14ac:dyDescent="0.25">
      <c r="A24" s="2" t="s">
        <v>40</v>
      </c>
      <c r="B24" s="3" t="s">
        <v>41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 </vt:lpstr>
      <vt:lpstr> подготовка и ТУ</vt:lpstr>
      <vt:lpstr>проверка ТУ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2020-10-19T09:46:21Z</dcterms:modified>
</cp:coreProperties>
</file>